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0" windowWidth="11835" windowHeight="6870" tabRatio="601" activeTab="1"/>
  </bookViews>
  <sheets>
    <sheet name="DISTRIB" sheetId="7" r:id="rId1"/>
    <sheet name="CRONOG" sheetId="4" r:id="rId2"/>
  </sheets>
  <calcPr calcId="125725"/>
</workbook>
</file>

<file path=xl/calcChain.xml><?xml version="1.0" encoding="utf-8"?>
<calcChain xmlns="http://schemas.openxmlformats.org/spreadsheetml/2006/main">
  <c r="B17" i="4"/>
  <c r="C25" i="7"/>
  <c r="B23" l="1"/>
  <c r="B22"/>
  <c r="B21"/>
  <c r="B20"/>
  <c r="B19"/>
  <c r="B18"/>
  <c r="B17"/>
  <c r="B16"/>
  <c r="B15"/>
  <c r="B14"/>
  <c r="B13"/>
  <c r="B12"/>
  <c r="F21" l="1"/>
  <c r="F18"/>
  <c r="F15"/>
  <c r="E27"/>
  <c r="E25"/>
  <c r="F23"/>
  <c r="B22" i="4" s="1"/>
  <c r="F13" i="7"/>
  <c r="F24"/>
  <c r="F26"/>
  <c r="F20"/>
  <c r="F11"/>
  <c r="F22"/>
  <c r="A12"/>
  <c r="A13"/>
  <c r="A14" s="1"/>
  <c r="A15" s="1"/>
  <c r="A16" s="1"/>
  <c r="A17" s="1"/>
  <c r="A18" s="1"/>
  <c r="A19" s="1"/>
  <c r="A20" s="1"/>
  <c r="A21" s="1"/>
  <c r="A22" s="1"/>
  <c r="A23" s="1"/>
  <c r="F12"/>
  <c r="F17"/>
  <c r="F16"/>
  <c r="F19"/>
  <c r="F14"/>
  <c r="C27"/>
  <c r="D25"/>
  <c r="D27"/>
  <c r="B21" i="4" l="1"/>
  <c r="B11"/>
  <c r="B14"/>
  <c r="B15"/>
  <c r="B12"/>
  <c r="B13"/>
  <c r="B18"/>
  <c r="B16"/>
  <c r="B20"/>
  <c r="B19"/>
  <c r="B28"/>
  <c r="F25" i="7"/>
  <c r="F27" s="1"/>
  <c r="B29" i="4" l="1"/>
</calcChain>
</file>

<file path=xl/sharedStrings.xml><?xml version="1.0" encoding="utf-8"?>
<sst xmlns="http://schemas.openxmlformats.org/spreadsheetml/2006/main" count="86" uniqueCount="81">
  <si>
    <t>UNIDAD DE AUDITORIA INTERNA</t>
  </si>
  <si>
    <t>Seguimiento a recomendaciones</t>
  </si>
  <si>
    <t>DIAS</t>
  </si>
  <si>
    <t>ENERO</t>
  </si>
  <si>
    <t>ABRIL</t>
  </si>
  <si>
    <t>MAYO</t>
  </si>
  <si>
    <t>JUNIO</t>
  </si>
  <si>
    <t>JULIO</t>
  </si>
  <si>
    <t>TOTAL</t>
  </si>
  <si>
    <t xml:space="preserve">UNIDAD DE AUDITORIA INTERNA </t>
  </si>
  <si>
    <t>CRONOGRAMA  DE  ACTIVIDADES</t>
  </si>
  <si>
    <t>AUDITORIAS</t>
  </si>
  <si>
    <t xml:space="preserve">            FECHAS</t>
  </si>
  <si>
    <t>MESES</t>
  </si>
  <si>
    <t>EFECTIVOS</t>
  </si>
  <si>
    <t>INICIAL</t>
  </si>
  <si>
    <t>FINAL</t>
  </si>
  <si>
    <t>PROGRAMADAS</t>
  </si>
  <si>
    <t>JEFE</t>
  </si>
  <si>
    <t>SERVICIO NACIONAL DE SANIDAD AGROPECUARIA E INOCUIDAD ALIMENTARIA</t>
  </si>
  <si>
    <t>SEPT.</t>
  </si>
  <si>
    <t>OCT.</t>
  </si>
  <si>
    <t>NOV.</t>
  </si>
  <si>
    <t>DIC.</t>
  </si>
  <si>
    <t>CONCEPTOS</t>
  </si>
  <si>
    <t>...........................................................</t>
  </si>
  <si>
    <t>................................................................</t>
  </si>
  <si>
    <t>.....................................</t>
  </si>
  <si>
    <t>.........</t>
  </si>
  <si>
    <t>cuadro 9</t>
  </si>
  <si>
    <t xml:space="preserve"> Auditorias programadas</t>
  </si>
  <si>
    <t xml:space="preserve"> Actividades administrativas</t>
  </si>
  <si>
    <t xml:space="preserve"> Dias laborables</t>
  </si>
  <si>
    <t>No programadas</t>
  </si>
  <si>
    <t xml:space="preserve"> DIAS</t>
  </si>
  <si>
    <t>FEBR</t>
  </si>
  <si>
    <t>MARZ</t>
  </si>
  <si>
    <t>AGOST</t>
  </si>
  <si>
    <t>DISTRIBUCION DEL TIEMPO TOTAL</t>
  </si>
  <si>
    <t>Nº</t>
  </si>
  <si>
    <t>Los cursos, talleres y seminarios de actualización y capacitación tanto interna como externa para el personal de esta Unidad estará sujeta al plan de capacitacion presentado.</t>
  </si>
  <si>
    <t>PROF.AUD. 1</t>
  </si>
  <si>
    <t>PROFE. AUD. 2</t>
  </si>
  <si>
    <t xml:space="preserve"> Auditorias no programadas</t>
  </si>
  <si>
    <t xml:space="preserve"> Días efectivos</t>
  </si>
  <si>
    <t xml:space="preserve">       ------</t>
  </si>
  <si>
    <t xml:space="preserve">     -----</t>
  </si>
  <si>
    <t xml:space="preserve">        ------</t>
  </si>
  <si>
    <t xml:space="preserve">        -------</t>
  </si>
  <si>
    <t>POA  2013</t>
  </si>
  <si>
    <t xml:space="preserve"> Profesional Auditor II 1 = Linda R. Estensoro T.</t>
  </si>
  <si>
    <t xml:space="preserve"> Profesional Auditor II 2 = Lilian Humaza M.</t>
  </si>
  <si>
    <t>Confiabilidad de registros contables gestión 2012</t>
  </si>
  <si>
    <t>Auditoria especial convenio PROMOSCA de la Distrital Cochabamba gestión 2012.</t>
  </si>
  <si>
    <t>Auditoria especial convenio PRONEFA de la Distrital Cochabamba gestión 2012.</t>
  </si>
  <si>
    <t>Auditoria especial convenio PRONESA de la Distrital Cochabamba gestión 2012.</t>
  </si>
  <si>
    <t>Auditoria especial convenio PRONEFA Distrital La Paz gestión 2012</t>
  </si>
  <si>
    <t>Seguimiento Auditoria Distrital La Paz</t>
  </si>
  <si>
    <t>Seguimiento Auditoria especial Distrital Chuquisaca gestion 2011</t>
  </si>
  <si>
    <t>Seguimiento a la Auditoria Especial Distrital Cochabamba PRONESA 2011</t>
  </si>
  <si>
    <t>Seguimiento a la Auditoria Especial de ingresos Distrital Tarija 2010</t>
  </si>
  <si>
    <t>Seguimiento a la Auditoria Especial de ingresos y gastos Distrital Potosi 2011</t>
  </si>
  <si>
    <t>Auditoria especial de certificacion y registro de la Distrital Santa Cruz gestion 2012</t>
  </si>
  <si>
    <t>Auditoria de activos fijos de la Distrital Santa Cruz gestión 2012</t>
  </si>
  <si>
    <t>Auditoria de activos fijos de la Distrital La Paz gestion 2012</t>
  </si>
  <si>
    <t xml:space="preserve"> -------------</t>
  </si>
  <si>
    <t>-----</t>
  </si>
  <si>
    <t xml:space="preserve">          ------</t>
  </si>
  <si>
    <t xml:space="preserve">              -----</t>
  </si>
  <si>
    <t xml:space="preserve">      ------</t>
  </si>
  <si>
    <t xml:space="preserve">            ------</t>
  </si>
  <si>
    <t xml:space="preserve">           ------</t>
  </si>
  <si>
    <t xml:space="preserve">  -------</t>
  </si>
  <si>
    <t>-------</t>
  </si>
  <si>
    <t>------</t>
  </si>
  <si>
    <t>Auditoria especial de los recursos y gastos administrados por la Distrital Potosi del convenio con Gobernacion gestión 2012</t>
  </si>
  <si>
    <t>Auditoria especial de los recursos y gastos administrados por la Distrital Oruro del convenio con Gobernacion gestión 2012</t>
  </si>
  <si>
    <t>Auditoria especial de los recursos y gastos administrados por la Distrital Tarija del convenio con Gobernacion gestion 2012</t>
  </si>
  <si>
    <t>Auditoria especial de los recursos y gastos administrados por la Distrital Chuquisaca del convenio con Municipio gestión 2012</t>
  </si>
  <si>
    <t>GESTION 2013</t>
  </si>
  <si>
    <t>Cuadro  10</t>
  </si>
</sst>
</file>

<file path=xl/styles.xml><?xml version="1.0" encoding="utf-8"?>
<styleSheet xmlns="http://schemas.openxmlformats.org/spreadsheetml/2006/main">
  <numFmts count="4">
    <numFmt numFmtId="164" formatCode="&quot;$&quot;#.00"/>
    <numFmt numFmtId="165" formatCode="#.00"/>
    <numFmt numFmtId="166" formatCode="%#.00"/>
    <numFmt numFmtId="167" formatCode="_-[$€-2]* #,##0.00_-;\-[$€-2]* #,##0.00_-;_-[$€-2]* &quot;-&quot;??_-"/>
  </numFmts>
  <fonts count="20">
    <font>
      <sz val="12"/>
      <name val="Courier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Courier"/>
      <family val="3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12"/>
      <name val="Courier"/>
      <family val="3"/>
    </font>
    <font>
      <b/>
      <sz val="11"/>
      <color indexed="8"/>
      <name val="Times New Roman"/>
      <family val="1"/>
    </font>
    <font>
      <sz val="12"/>
      <name val="Wingdings"/>
      <charset val="2"/>
    </font>
    <font>
      <sz val="12"/>
      <name val="Bookman Old Style"/>
      <family val="1"/>
    </font>
    <font>
      <sz val="11"/>
      <color indexed="8"/>
      <name val="Times New Roman"/>
      <family val="1"/>
    </font>
    <font>
      <u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1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67" fontId="14" fillId="0" borderId="0" applyFont="0" applyFill="0" applyBorder="0" applyAlignment="0" applyProtection="0"/>
    <xf numFmtId="165" fontId="1" fillId="0" borderId="0">
      <protection locked="0"/>
    </xf>
    <xf numFmtId="4" fontId="1" fillId="0" borderId="0">
      <protection locked="0"/>
    </xf>
    <xf numFmtId="164" fontId="1" fillId="0" borderId="0">
      <protection locked="0"/>
    </xf>
    <xf numFmtId="166" fontId="1" fillId="0" borderId="0">
      <protection locked="0"/>
    </xf>
    <xf numFmtId="0" fontId="1" fillId="0" borderId="1">
      <protection locked="0"/>
    </xf>
  </cellStyleXfs>
  <cellXfs count="114">
    <xf numFmtId="0" fontId="0" fillId="0" borderId="0" xfId="0"/>
    <xf numFmtId="0" fontId="4" fillId="0" borderId="0" xfId="0" applyFont="1"/>
    <xf numFmtId="0" fontId="5" fillId="0" borderId="2" xfId="0" applyFont="1" applyFill="1" applyBorder="1"/>
    <xf numFmtId="0" fontId="5" fillId="0" borderId="2" xfId="0" applyFont="1" applyFill="1" applyBorder="1" applyProtection="1"/>
    <xf numFmtId="0" fontId="5" fillId="0" borderId="3" xfId="0" applyFont="1" applyFill="1" applyBorder="1"/>
    <xf numFmtId="0" fontId="6" fillId="0" borderId="0" xfId="0" applyFont="1" applyFill="1" applyAlignment="1" applyProtection="1"/>
    <xf numFmtId="0" fontId="5" fillId="0" borderId="0" xfId="0" applyFont="1" applyFill="1" applyBorder="1"/>
    <xf numFmtId="0" fontId="3" fillId="0" borderId="2" xfId="0" applyFont="1" applyFill="1" applyBorder="1"/>
    <xf numFmtId="0" fontId="7" fillId="1" borderId="0" xfId="0" applyFont="1" applyFill="1" applyAlignment="1" applyProtection="1"/>
    <xf numFmtId="0" fontId="3" fillId="0" borderId="2" xfId="0" applyFont="1" applyFill="1" applyBorder="1" applyAlignment="1" applyProtection="1">
      <alignment horizontal="center"/>
    </xf>
    <xf numFmtId="0" fontId="8" fillId="0" borderId="0" xfId="0" applyFont="1" applyFill="1" applyBorder="1"/>
    <xf numFmtId="0" fontId="10" fillId="0" borderId="0" xfId="0" applyFont="1"/>
    <xf numFmtId="0" fontId="3" fillId="1" borderId="8" xfId="0" applyFont="1" applyFill="1" applyBorder="1" applyAlignment="1" applyProtection="1"/>
    <xf numFmtId="0" fontId="5" fillId="0" borderId="2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horizontal="left"/>
    </xf>
    <xf numFmtId="0" fontId="11" fillId="0" borderId="2" xfId="0" applyFont="1" applyFill="1" applyBorder="1" applyAlignment="1" applyProtection="1">
      <alignment horizontal="center"/>
    </xf>
    <xf numFmtId="0" fontId="4" fillId="0" borderId="10" xfId="0" applyFont="1" applyBorder="1"/>
    <xf numFmtId="0" fontId="13" fillId="0" borderId="10" xfId="0" applyFont="1" applyBorder="1"/>
    <xf numFmtId="0" fontId="13" fillId="0" borderId="0" xfId="0" applyFont="1"/>
    <xf numFmtId="0" fontId="6" fillId="1" borderId="8" xfId="0" applyFont="1" applyFill="1" applyBorder="1" applyAlignment="1" applyProtection="1">
      <alignment horizontal="center"/>
    </xf>
    <xf numFmtId="1" fontId="5" fillId="0" borderId="10" xfId="0" applyNumberFormat="1" applyFont="1" applyFill="1" applyBorder="1"/>
    <xf numFmtId="1" fontId="5" fillId="0" borderId="13" xfId="0" applyNumberFormat="1" applyFont="1" applyFill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right"/>
    </xf>
    <xf numFmtId="0" fontId="3" fillId="0" borderId="10" xfId="0" applyFont="1" applyFill="1" applyBorder="1" applyAlignment="1">
      <alignment horizontal="center"/>
    </xf>
    <xf numFmtId="0" fontId="6" fillId="1" borderId="8" xfId="0" applyFont="1" applyFill="1" applyBorder="1" applyAlignment="1" applyProtection="1"/>
    <xf numFmtId="0" fontId="6" fillId="1" borderId="3" xfId="0" applyFont="1" applyFill="1" applyBorder="1"/>
    <xf numFmtId="0" fontId="6" fillId="1" borderId="7" xfId="0" applyFont="1" applyFill="1" applyBorder="1"/>
    <xf numFmtId="0" fontId="6" fillId="1" borderId="3" xfId="0" applyFont="1" applyFill="1" applyBorder="1" applyAlignment="1" applyProtection="1"/>
    <xf numFmtId="0" fontId="6" fillId="1" borderId="14" xfId="0" applyFont="1" applyFill="1" applyBorder="1"/>
    <xf numFmtId="0" fontId="0" fillId="0" borderId="0" xfId="0" applyBorder="1"/>
    <xf numFmtId="0" fontId="7" fillId="1" borderId="18" xfId="0" applyFont="1" applyFill="1" applyBorder="1" applyAlignment="1">
      <alignment horizontal="center"/>
    </xf>
    <xf numFmtId="0" fontId="7" fillId="1" borderId="20" xfId="0" applyFont="1" applyFill="1" applyBorder="1" applyAlignment="1">
      <alignment horizontal="center"/>
    </xf>
    <xf numFmtId="0" fontId="7" fillId="1" borderId="12" xfId="0" applyFont="1" applyFill="1" applyBorder="1" applyAlignment="1">
      <alignment horizontal="center"/>
    </xf>
    <xf numFmtId="1" fontId="5" fillId="0" borderId="9" xfId="0" applyNumberFormat="1" applyFont="1" applyFill="1" applyBorder="1"/>
    <xf numFmtId="0" fontId="3" fillId="0" borderId="10" xfId="0" applyFont="1" applyFill="1" applyBorder="1" applyAlignment="1">
      <alignment horizontal="left"/>
    </xf>
    <xf numFmtId="1" fontId="5" fillId="0" borderId="17" xfId="0" applyNumberFormat="1" applyFont="1" applyFill="1" applyBorder="1"/>
    <xf numFmtId="0" fontId="5" fillId="0" borderId="2" xfId="0" quotePrefix="1" applyFont="1" applyFill="1" applyBorder="1"/>
    <xf numFmtId="0" fontId="5" fillId="0" borderId="2" xfId="0" quotePrefix="1" applyFont="1" applyFill="1" applyBorder="1" applyAlignment="1">
      <alignment horizontal="center"/>
    </xf>
    <xf numFmtId="0" fontId="3" fillId="0" borderId="2" xfId="0" quotePrefix="1" applyFont="1" applyFill="1" applyBorder="1" applyAlignment="1">
      <alignment horizontal="center"/>
    </xf>
    <xf numFmtId="1" fontId="5" fillId="0" borderId="0" xfId="0" applyNumberFormat="1" applyFont="1" applyFill="1" applyBorder="1"/>
    <xf numFmtId="1" fontId="0" fillId="0" borderId="0" xfId="0" applyNumberFormat="1"/>
    <xf numFmtId="1" fontId="4" fillId="0" borderId="10" xfId="0" applyNumberFormat="1" applyFont="1" applyBorder="1"/>
    <xf numFmtId="1" fontId="4" fillId="0" borderId="13" xfId="0" applyNumberFormat="1" applyFont="1" applyBorder="1"/>
    <xf numFmtId="0" fontId="16" fillId="0" borderId="0" xfId="0" applyFont="1" applyAlignment="1">
      <alignment horizontal="justify"/>
    </xf>
    <xf numFmtId="0" fontId="17" fillId="0" borderId="0" xfId="0" applyFont="1"/>
    <xf numFmtId="0" fontId="5" fillId="1" borderId="5" xfId="0" applyFont="1" applyFill="1" applyBorder="1"/>
    <xf numFmtId="0" fontId="7" fillId="1" borderId="21" xfId="0" applyFont="1" applyFill="1" applyBorder="1" applyAlignment="1">
      <alignment horizontal="center"/>
    </xf>
    <xf numFmtId="0" fontId="6" fillId="1" borderId="21" xfId="0" applyFont="1" applyFill="1" applyBorder="1" applyAlignment="1" applyProtection="1">
      <alignment horizontal="center"/>
    </xf>
    <xf numFmtId="0" fontId="6" fillId="1" borderId="22" xfId="0" applyFont="1" applyFill="1" applyBorder="1" applyAlignment="1" applyProtection="1">
      <alignment horizontal="center"/>
    </xf>
    <xf numFmtId="0" fontId="6" fillId="1" borderId="23" xfId="0" applyFont="1" applyFill="1" applyBorder="1" applyAlignment="1" applyProtection="1">
      <alignment horizontal="center"/>
    </xf>
    <xf numFmtId="0" fontId="9" fillId="0" borderId="4" xfId="0" applyFont="1" applyBorder="1"/>
    <xf numFmtId="0" fontId="13" fillId="0" borderId="11" xfId="0" applyFont="1" applyBorder="1"/>
    <xf numFmtId="0" fontId="5" fillId="0" borderId="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0" fillId="0" borderId="9" xfId="0" applyBorder="1"/>
    <xf numFmtId="0" fontId="14" fillId="0" borderId="10" xfId="0" applyFont="1" applyBorder="1"/>
    <xf numFmtId="0" fontId="3" fillId="1" borderId="12" xfId="0" applyFont="1" applyFill="1" applyBorder="1" applyAlignment="1" applyProtection="1">
      <alignment horizontal="center"/>
    </xf>
    <xf numFmtId="1" fontId="5" fillId="0" borderId="5" xfId="0" applyNumberFormat="1" applyFont="1" applyFill="1" applyBorder="1"/>
    <xf numFmtId="0" fontId="4" fillId="0" borderId="5" xfId="0" applyFont="1" applyBorder="1"/>
    <xf numFmtId="0" fontId="13" fillId="0" borderId="9" xfId="0" applyFont="1" applyBorder="1"/>
    <xf numFmtId="1" fontId="5" fillId="0" borderId="5" xfId="0" applyNumberFormat="1" applyFont="1" applyFill="1" applyBorder="1" applyProtection="1"/>
    <xf numFmtId="0" fontId="3" fillId="0" borderId="10" xfId="0" applyFont="1" applyFill="1" applyBorder="1" applyAlignment="1">
      <alignment horizontal="right"/>
    </xf>
    <xf numFmtId="0" fontId="13" fillId="0" borderId="27" xfId="0" applyFont="1" applyBorder="1"/>
    <xf numFmtId="0" fontId="15" fillId="0" borderId="2" xfId="0" applyFont="1" applyFill="1" applyBorder="1" applyAlignment="1" applyProtection="1"/>
    <xf numFmtId="0" fontId="15" fillId="0" borderId="9" xfId="0" applyFont="1" applyFill="1" applyBorder="1"/>
    <xf numFmtId="1" fontId="4" fillId="0" borderId="12" xfId="0" applyNumberFormat="1" applyFont="1" applyBorder="1"/>
    <xf numFmtId="0" fontId="18" fillId="2" borderId="10" xfId="0" applyFont="1" applyFill="1" applyBorder="1" applyAlignment="1" applyProtection="1">
      <alignment horizontal="justify" vertical="top"/>
    </xf>
    <xf numFmtId="0" fontId="18" fillId="2" borderId="10" xfId="0" applyFont="1" applyFill="1" applyBorder="1" applyAlignment="1" applyProtection="1"/>
    <xf numFmtId="1" fontId="9" fillId="0" borderId="10" xfId="0" applyNumberFormat="1" applyFont="1" applyBorder="1"/>
    <xf numFmtId="1" fontId="9" fillId="0" borderId="9" xfId="0" applyNumberFormat="1" applyFont="1" applyBorder="1"/>
    <xf numFmtId="1" fontId="15" fillId="0" borderId="30" xfId="0" applyNumberFormat="1" applyFont="1" applyFill="1" applyBorder="1" applyAlignment="1" applyProtection="1">
      <alignment horizontal="center"/>
    </xf>
    <xf numFmtId="1" fontId="12" fillId="0" borderId="19" xfId="0" applyNumberFormat="1" applyFont="1" applyFill="1" applyBorder="1" applyAlignment="1">
      <alignment horizontal="center"/>
    </xf>
    <xf numFmtId="14" fontId="13" fillId="2" borderId="19" xfId="0" applyNumberFormat="1" applyFont="1" applyFill="1" applyBorder="1" applyAlignment="1">
      <alignment horizontal="right"/>
    </xf>
    <xf numFmtId="14" fontId="13" fillId="2" borderId="19" xfId="0" applyNumberFormat="1" applyFont="1" applyFill="1" applyBorder="1"/>
    <xf numFmtId="0" fontId="12" fillId="0" borderId="19" xfId="0" applyFont="1" applyFill="1" applyBorder="1" applyAlignment="1" applyProtection="1">
      <alignment horizontal="center"/>
    </xf>
    <xf numFmtId="0" fontId="12" fillId="0" borderId="19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left"/>
    </xf>
    <xf numFmtId="1" fontId="7" fillId="0" borderId="19" xfId="0" applyNumberFormat="1" applyFont="1" applyFill="1" applyBorder="1" applyAlignment="1" applyProtection="1">
      <alignment horizontal="center"/>
    </xf>
    <xf numFmtId="14" fontId="13" fillId="0" borderId="19" xfId="0" applyNumberFormat="1" applyFont="1" applyFill="1" applyBorder="1"/>
    <xf numFmtId="14" fontId="13" fillId="0" borderId="19" xfId="0" applyNumberFormat="1" applyFont="1" applyBorder="1"/>
    <xf numFmtId="0" fontId="3" fillId="0" borderId="0" xfId="0" applyFont="1" applyFill="1" applyAlignment="1" applyProtection="1"/>
    <xf numFmtId="0" fontId="5" fillId="2" borderId="0" xfId="0" applyFont="1" applyFill="1" applyBorder="1" applyAlignment="1" applyProtection="1">
      <alignment horizontal="left" vertical="top"/>
    </xf>
    <xf numFmtId="0" fontId="19" fillId="0" borderId="16" xfId="0" applyFont="1" applyFill="1" applyBorder="1" applyAlignment="1" applyProtection="1"/>
    <xf numFmtId="0" fontId="18" fillId="0" borderId="13" xfId="0" applyFont="1" applyFill="1" applyBorder="1"/>
    <xf numFmtId="0" fontId="5" fillId="2" borderId="25" xfId="0" applyFont="1" applyFill="1" applyBorder="1" applyProtection="1"/>
    <xf numFmtId="1" fontId="5" fillId="2" borderId="26" xfId="0" applyNumberFormat="1" applyFont="1" applyFill="1" applyBorder="1"/>
    <xf numFmtId="1" fontId="4" fillId="2" borderId="24" xfId="0" applyNumberFormat="1" applyFont="1" applyFill="1" applyBorder="1"/>
    <xf numFmtId="0" fontId="5" fillId="0" borderId="0" xfId="0" applyFont="1" applyFill="1" applyBorder="1" applyProtection="1"/>
    <xf numFmtId="0" fontId="19" fillId="0" borderId="29" xfId="0" applyFont="1" applyFill="1" applyBorder="1" applyAlignment="1" applyProtection="1"/>
    <xf numFmtId="0" fontId="18" fillId="2" borderId="29" xfId="0" applyFont="1" applyFill="1" applyBorder="1" applyAlignment="1" applyProtection="1"/>
    <xf numFmtId="0" fontId="16" fillId="0" borderId="0" xfId="0" applyFont="1" applyAlignment="1"/>
    <xf numFmtId="0" fontId="12" fillId="2" borderId="19" xfId="0" applyFont="1" applyFill="1" applyBorder="1" applyAlignment="1" applyProtection="1">
      <alignment vertical="top"/>
    </xf>
    <xf numFmtId="0" fontId="12" fillId="2" borderId="10" xfId="0" applyFont="1" applyFill="1" applyBorder="1" applyAlignment="1" applyProtection="1">
      <alignment horizontal="justify" vertical="top"/>
    </xf>
    <xf numFmtId="0" fontId="12" fillId="2" borderId="19" xfId="0" applyFont="1" applyFill="1" applyBorder="1" applyAlignment="1" applyProtection="1">
      <alignment horizontal="justify" vertical="top"/>
    </xf>
    <xf numFmtId="0" fontId="12" fillId="2" borderId="10" xfId="0" applyFont="1" applyFill="1" applyBorder="1" applyAlignment="1" applyProtection="1">
      <alignment vertical="top"/>
    </xf>
    <xf numFmtId="0" fontId="5" fillId="0" borderId="2" xfId="0" quotePrefix="1" applyFont="1" applyFill="1" applyBorder="1" applyAlignment="1">
      <alignment horizontal="center" vertical="top"/>
    </xf>
    <xf numFmtId="1" fontId="3" fillId="0" borderId="5" xfId="0" applyNumberFormat="1" applyFont="1" applyFill="1" applyBorder="1" applyProtection="1"/>
    <xf numFmtId="0" fontId="3" fillId="0" borderId="0" xfId="0" applyFont="1" applyFill="1" applyAlignment="1" applyProtection="1">
      <alignment horizontal="left"/>
    </xf>
    <xf numFmtId="0" fontId="3" fillId="1" borderId="18" xfId="0" applyFont="1" applyFill="1" applyBorder="1" applyAlignment="1">
      <alignment horizontal="center"/>
    </xf>
    <xf numFmtId="0" fontId="3" fillId="1" borderId="28" xfId="0" applyFont="1" applyFill="1" applyBorder="1" applyAlignment="1">
      <alignment horizontal="center"/>
    </xf>
    <xf numFmtId="0" fontId="3" fillId="1" borderId="6" xfId="0" applyFont="1" applyFill="1" applyBorder="1" applyAlignment="1">
      <alignment horizontal="center"/>
    </xf>
    <xf numFmtId="0" fontId="3" fillId="0" borderId="0" xfId="0" applyFont="1" applyFill="1" applyAlignment="1" applyProtection="1">
      <alignment horizontal="center"/>
    </xf>
    <xf numFmtId="0" fontId="5" fillId="1" borderId="5" xfId="0" applyFont="1" applyFill="1" applyBorder="1" applyAlignment="1">
      <alignment horizontal="center"/>
    </xf>
    <xf numFmtId="0" fontId="5" fillId="1" borderId="12" xfId="0" applyFont="1" applyFill="1" applyBorder="1" applyAlignment="1">
      <alignment horizontal="center"/>
    </xf>
    <xf numFmtId="0" fontId="7" fillId="0" borderId="0" xfId="0" applyFont="1" applyFill="1" applyAlignment="1" applyProtection="1">
      <alignment horizontal="left"/>
    </xf>
    <xf numFmtId="0" fontId="9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7" fillId="1" borderId="18" xfId="0" applyFont="1" applyFill="1" applyBorder="1" applyAlignment="1" applyProtection="1">
      <alignment horizontal="center"/>
    </xf>
    <xf numFmtId="0" fontId="7" fillId="1" borderId="6" xfId="0" applyFont="1" applyFill="1" applyBorder="1" applyAlignment="1" applyProtection="1">
      <alignment horizontal="center"/>
    </xf>
  </cellXfs>
  <cellStyles count="10">
    <cellStyle name="Dia" xfId="1"/>
    <cellStyle name="Encabez1" xfId="2"/>
    <cellStyle name="Encabez2" xfId="3"/>
    <cellStyle name="Euro" xfId="4"/>
    <cellStyle name="Fijo" xfId="5"/>
    <cellStyle name="Financiero" xfId="6"/>
    <cellStyle name="Monetario" xfId="7"/>
    <cellStyle name="Normal" xfId="0" builtinId="0"/>
    <cellStyle name="Porcentaje" xfId="8"/>
    <cellStyle name="Total" xfId="9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opLeftCell="A29" workbookViewId="0">
      <selection activeCell="A32" sqref="A32:P62"/>
    </sheetView>
  </sheetViews>
  <sheetFormatPr baseColWidth="10" defaultRowHeight="15"/>
  <cols>
    <col min="1" max="1" width="3" customWidth="1"/>
    <col min="2" max="2" width="61" customWidth="1"/>
    <col min="3" max="3" width="5.6640625" customWidth="1"/>
    <col min="4" max="4" width="10.77734375" customWidth="1"/>
    <col min="5" max="5" width="10.5546875" customWidth="1"/>
    <col min="6" max="6" width="7.6640625" customWidth="1"/>
    <col min="7" max="7" width="11.5546875" customWidth="1"/>
  </cols>
  <sheetData>
    <row r="1" spans="1:8">
      <c r="F1" s="8" t="s">
        <v>80</v>
      </c>
    </row>
    <row r="2" spans="1:8" ht="15.75">
      <c r="A2" s="102" t="s">
        <v>19</v>
      </c>
      <c r="B2" s="102"/>
      <c r="C2" s="102"/>
      <c r="D2" s="102"/>
      <c r="E2" s="1"/>
    </row>
    <row r="3" spans="1:8" ht="15.75">
      <c r="A3" s="102" t="s">
        <v>0</v>
      </c>
      <c r="B3" s="102"/>
      <c r="C3" s="102"/>
      <c r="D3" s="102"/>
      <c r="E3" s="1"/>
    </row>
    <row r="4" spans="1:8" ht="15.75">
      <c r="A4" s="102" t="s">
        <v>49</v>
      </c>
      <c r="B4" s="102"/>
      <c r="C4" s="85"/>
      <c r="D4" s="85"/>
      <c r="E4" s="1"/>
    </row>
    <row r="5" spans="1:8" ht="15.75">
      <c r="C5" s="1"/>
      <c r="D5" s="1"/>
      <c r="E5" s="1"/>
    </row>
    <row r="6" spans="1:8" ht="15.75">
      <c r="B6" s="106" t="s">
        <v>38</v>
      </c>
      <c r="C6" s="106"/>
      <c r="D6" s="106"/>
      <c r="E6" s="106"/>
      <c r="F6" s="106"/>
    </row>
    <row r="7" spans="1:8" ht="15.75">
      <c r="B7" s="1"/>
      <c r="C7" s="1"/>
      <c r="D7" s="1"/>
      <c r="E7" s="1"/>
      <c r="F7" s="34"/>
    </row>
    <row r="8" spans="1:8" ht="15.75">
      <c r="A8" s="107" t="s">
        <v>39</v>
      </c>
      <c r="B8" s="50"/>
      <c r="C8" s="103" t="s">
        <v>34</v>
      </c>
      <c r="D8" s="104"/>
      <c r="E8" s="104"/>
      <c r="F8" s="105"/>
    </row>
    <row r="9" spans="1:8" ht="15" customHeight="1">
      <c r="A9" s="108"/>
      <c r="B9" s="61" t="s">
        <v>24</v>
      </c>
      <c r="C9" s="35" t="s">
        <v>18</v>
      </c>
      <c r="D9" s="36" t="s">
        <v>41</v>
      </c>
      <c r="E9" s="37" t="s">
        <v>42</v>
      </c>
      <c r="F9" s="37" t="s">
        <v>8</v>
      </c>
    </row>
    <row r="10" spans="1:8" ht="15.75">
      <c r="A10" s="63"/>
      <c r="B10" s="93" t="s">
        <v>30</v>
      </c>
      <c r="C10" s="2"/>
      <c r="D10" s="2"/>
      <c r="E10" s="23"/>
      <c r="F10" s="60"/>
    </row>
    <row r="11" spans="1:8" ht="15.75">
      <c r="A11" s="19">
        <v>1</v>
      </c>
      <c r="B11" s="94" t="s">
        <v>1</v>
      </c>
      <c r="C11" s="3">
        <v>26</v>
      </c>
      <c r="D11" s="23">
        <v>27</v>
      </c>
      <c r="E11" s="23">
        <v>27</v>
      </c>
      <c r="F11" s="46">
        <f t="shared" ref="F11:F23" si="0">SUM(C11:E11)</f>
        <v>80</v>
      </c>
      <c r="G11" s="45"/>
      <c r="H11" s="44"/>
    </row>
    <row r="12" spans="1:8" ht="15.75">
      <c r="A12" s="19">
        <f>+A11+1</f>
        <v>2</v>
      </c>
      <c r="B12" s="72" t="str">
        <f>+CRONOG!A11</f>
        <v>Confiabilidad de registros contables gestión 2012</v>
      </c>
      <c r="C12" s="92">
        <v>30</v>
      </c>
      <c r="D12" s="23">
        <v>16</v>
      </c>
      <c r="E12" s="23">
        <v>30</v>
      </c>
      <c r="F12" s="46">
        <f t="shared" si="0"/>
        <v>76</v>
      </c>
      <c r="G12" s="45"/>
      <c r="H12" s="34"/>
    </row>
    <row r="13" spans="1:8" ht="15.75">
      <c r="A13" s="19">
        <f t="shared" ref="A13:A23" si="1">+A12+1</f>
        <v>3</v>
      </c>
      <c r="B13" s="71" t="str">
        <f>+CRONOG!A12</f>
        <v>Auditoria especial de certificacion y registro de la Distrital Santa Cruz gestion 2012</v>
      </c>
      <c r="C13" s="92">
        <v>5</v>
      </c>
      <c r="D13" s="23">
        <v>13</v>
      </c>
      <c r="E13" s="23">
        <v>7</v>
      </c>
      <c r="F13" s="46">
        <f t="shared" si="0"/>
        <v>25</v>
      </c>
      <c r="G13" s="45"/>
      <c r="H13" s="86"/>
    </row>
    <row r="14" spans="1:8" ht="30">
      <c r="A14" s="19">
        <f t="shared" si="1"/>
        <v>4</v>
      </c>
      <c r="B14" s="71" t="str">
        <f>+CRONOG!A13</f>
        <v>Auditoria especial de los recursos y gastos administrados por la Distrital Oruro del convenio con Gobernacion gestión 2012</v>
      </c>
      <c r="C14" s="92">
        <v>6</v>
      </c>
      <c r="D14" s="23">
        <v>12</v>
      </c>
      <c r="E14" s="23">
        <v>7</v>
      </c>
      <c r="F14" s="46">
        <f t="shared" si="0"/>
        <v>25</v>
      </c>
      <c r="G14" s="45"/>
      <c r="H14" s="86"/>
    </row>
    <row r="15" spans="1:8" ht="30">
      <c r="A15" s="19">
        <f t="shared" si="1"/>
        <v>5</v>
      </c>
      <c r="B15" s="71" t="str">
        <f>+CRONOG!A14</f>
        <v>Auditoria especial de los recursos y gastos administrados por la Distrital Tarija del convenio con Gobernacion gestion 2012</v>
      </c>
      <c r="C15" s="92">
        <v>8</v>
      </c>
      <c r="D15" s="23">
        <v>0</v>
      </c>
      <c r="E15" s="23">
        <v>15</v>
      </c>
      <c r="F15" s="46">
        <f t="shared" si="0"/>
        <v>23</v>
      </c>
      <c r="G15" s="45"/>
      <c r="H15" s="44"/>
    </row>
    <row r="16" spans="1:8" ht="30">
      <c r="A16" s="19">
        <f t="shared" si="1"/>
        <v>6</v>
      </c>
      <c r="B16" s="71" t="str">
        <f>+CRONOG!A15</f>
        <v>Auditoria especial de los recursos y gastos administrados por la Distrital Potosi del convenio con Gobernacion gestión 2012</v>
      </c>
      <c r="C16" s="92">
        <v>6</v>
      </c>
      <c r="D16" s="23">
        <v>12</v>
      </c>
      <c r="E16" s="23">
        <v>7</v>
      </c>
      <c r="F16" s="46">
        <f t="shared" si="0"/>
        <v>25</v>
      </c>
      <c r="G16" s="45"/>
      <c r="H16" s="44"/>
    </row>
    <row r="17" spans="1:8" ht="15.75">
      <c r="A17" s="19">
        <f t="shared" si="1"/>
        <v>7</v>
      </c>
      <c r="B17" s="71" t="str">
        <f>+CRONOG!A16</f>
        <v>Auditoria especial convenio PRONEFA Distrital La Paz gestión 2012</v>
      </c>
      <c r="C17" s="92">
        <v>6</v>
      </c>
      <c r="D17" s="23">
        <v>13</v>
      </c>
      <c r="E17" s="23">
        <v>6</v>
      </c>
      <c r="F17" s="46">
        <f t="shared" si="0"/>
        <v>25</v>
      </c>
      <c r="G17" s="45"/>
      <c r="H17" s="44"/>
    </row>
    <row r="18" spans="1:8" ht="15.75">
      <c r="A18" s="19">
        <f t="shared" si="1"/>
        <v>8</v>
      </c>
      <c r="B18" s="71" t="str">
        <f>+CRONOG!A17</f>
        <v>Auditoria especial convenio PRONEFA de la Distrital Cochabamba gestión 2012.</v>
      </c>
      <c r="C18" s="92">
        <v>8</v>
      </c>
      <c r="D18" s="23">
        <v>0</v>
      </c>
      <c r="E18" s="23">
        <v>15</v>
      </c>
      <c r="F18" s="46">
        <f t="shared" si="0"/>
        <v>23</v>
      </c>
      <c r="G18" s="45"/>
      <c r="H18" s="44"/>
    </row>
    <row r="19" spans="1:8" ht="15.75">
      <c r="A19" s="19">
        <f t="shared" si="1"/>
        <v>9</v>
      </c>
      <c r="B19" s="71" t="str">
        <f>+CRONOG!A18</f>
        <v>Auditoria especial convenio PRONESA de la Distrital Cochabamba gestión 2012.</v>
      </c>
      <c r="C19" s="92">
        <v>8</v>
      </c>
      <c r="D19" s="23">
        <v>0</v>
      </c>
      <c r="E19" s="3">
        <v>15</v>
      </c>
      <c r="F19" s="46">
        <f t="shared" si="0"/>
        <v>23</v>
      </c>
      <c r="H19" s="44"/>
    </row>
    <row r="20" spans="1:8" ht="15.75">
      <c r="A20" s="19">
        <f t="shared" si="1"/>
        <v>10</v>
      </c>
      <c r="B20" s="71" t="str">
        <f>+CRONOG!A19</f>
        <v>Auditoria especial convenio PROMOSCA de la Distrital Cochabamba gestión 2012.</v>
      </c>
      <c r="C20" s="92">
        <v>6</v>
      </c>
      <c r="D20" s="23">
        <v>12</v>
      </c>
      <c r="E20" s="3">
        <v>7</v>
      </c>
      <c r="F20" s="46">
        <f t="shared" si="0"/>
        <v>25</v>
      </c>
      <c r="G20" s="45"/>
      <c r="H20" s="44"/>
    </row>
    <row r="21" spans="1:8" ht="15.75">
      <c r="A21" s="19">
        <f t="shared" si="1"/>
        <v>11</v>
      </c>
      <c r="B21" s="71" t="str">
        <f>+CRONOG!A20</f>
        <v>Auditoria de activos fijos de la Distrital Santa Cruz gestión 2012</v>
      </c>
      <c r="C21" s="92">
        <v>5</v>
      </c>
      <c r="D21" s="23">
        <v>12</v>
      </c>
      <c r="E21" s="3">
        <v>7</v>
      </c>
      <c r="F21" s="46">
        <f t="shared" si="0"/>
        <v>24</v>
      </c>
      <c r="H21" s="44"/>
    </row>
    <row r="22" spans="1:8" ht="30">
      <c r="A22" s="19">
        <f t="shared" si="1"/>
        <v>12</v>
      </c>
      <c r="B22" s="71" t="str">
        <f>+CRONOG!A21</f>
        <v>Auditoria especial de los recursos y gastos administrados por la Distrital Chuquisaca del convenio con Municipio gestión 2012</v>
      </c>
      <c r="C22" s="92">
        <v>8</v>
      </c>
      <c r="D22" s="23">
        <v>0</v>
      </c>
      <c r="E22" s="3">
        <v>15</v>
      </c>
      <c r="F22" s="46">
        <f t="shared" si="0"/>
        <v>23</v>
      </c>
      <c r="G22" s="45"/>
      <c r="H22" s="44"/>
    </row>
    <row r="23" spans="1:8" ht="15.75">
      <c r="A23" s="19">
        <f t="shared" si="1"/>
        <v>13</v>
      </c>
      <c r="B23" s="72" t="str">
        <f>+CRONOG!A22</f>
        <v>Auditoria de activos fijos de la Distrital La Paz gestion 2012</v>
      </c>
      <c r="C23" s="3">
        <v>6</v>
      </c>
      <c r="D23" s="23">
        <v>13</v>
      </c>
      <c r="E23" s="3">
        <v>5</v>
      </c>
      <c r="F23" s="70">
        <f t="shared" si="0"/>
        <v>24</v>
      </c>
      <c r="G23" s="45"/>
      <c r="H23" s="44"/>
    </row>
    <row r="24" spans="1:8" ht="16.5" thickBot="1">
      <c r="A24" s="19"/>
      <c r="B24" s="87" t="s">
        <v>43</v>
      </c>
      <c r="C24" s="101">
        <v>42</v>
      </c>
      <c r="D24" s="65">
        <v>43</v>
      </c>
      <c r="E24" s="62">
        <v>55</v>
      </c>
      <c r="F24" s="73">
        <f>+E24+D24+C24</f>
        <v>140</v>
      </c>
      <c r="G24" s="45"/>
      <c r="H24" s="45"/>
    </row>
    <row r="25" spans="1:8" ht="16.5" thickBot="1">
      <c r="A25" s="20"/>
      <c r="B25" s="68" t="s">
        <v>44</v>
      </c>
      <c r="C25" s="89">
        <f>SUM(C11:C24)</f>
        <v>170</v>
      </c>
      <c r="D25" s="90">
        <f t="shared" ref="D25:F25" si="2">SUM(D11:D24)</f>
        <v>173</v>
      </c>
      <c r="E25" s="90">
        <f t="shared" si="2"/>
        <v>218</v>
      </c>
      <c r="F25" s="91">
        <f t="shared" si="2"/>
        <v>561</v>
      </c>
    </row>
    <row r="26" spans="1:8" ht="16.5" thickBot="1">
      <c r="A26" s="64"/>
      <c r="B26" s="88" t="s">
        <v>31</v>
      </c>
      <c r="C26" s="24">
        <v>43</v>
      </c>
      <c r="D26" s="24"/>
      <c r="E26" s="24"/>
      <c r="F26" s="47">
        <f>+C26</f>
        <v>43</v>
      </c>
    </row>
    <row r="27" spans="1:8" ht="17.25" thickTop="1" thickBot="1">
      <c r="A27" s="59"/>
      <c r="B27" s="69" t="s">
        <v>32</v>
      </c>
      <c r="C27" s="40">
        <f>+C26+C25</f>
        <v>213</v>
      </c>
      <c r="D27" s="38">
        <f>SUM(D11:D24)</f>
        <v>173</v>
      </c>
      <c r="E27" s="38">
        <f>SUM(E11:E24)</f>
        <v>218</v>
      </c>
      <c r="F27" s="74">
        <f>+F26+F25</f>
        <v>604</v>
      </c>
    </row>
    <row r="28" spans="1:8" ht="16.5" thickTop="1">
      <c r="B28" s="5"/>
      <c r="C28" s="4"/>
      <c r="D28" s="6"/>
      <c r="E28" s="6"/>
    </row>
    <row r="29" spans="1:8">
      <c r="B29" s="21" t="s">
        <v>50</v>
      </c>
    </row>
    <row r="30" spans="1:8">
      <c r="B30" s="21" t="s">
        <v>51</v>
      </c>
    </row>
    <row r="31" spans="1:8">
      <c r="B31" s="21"/>
    </row>
    <row r="32" spans="1:8">
      <c r="B32" s="21"/>
    </row>
    <row r="33" spans="2:7">
      <c r="B33" s="21"/>
    </row>
    <row r="42" spans="2:7" ht="15.75">
      <c r="F42" s="1"/>
      <c r="G42" s="1"/>
    </row>
  </sheetData>
  <mergeCells count="6">
    <mergeCell ref="A2:D2"/>
    <mergeCell ref="C8:F8"/>
    <mergeCell ref="B6:F6"/>
    <mergeCell ref="A8:A9"/>
    <mergeCell ref="A3:D3"/>
    <mergeCell ref="A4:B4"/>
  </mergeCells>
  <phoneticPr fontId="0" type="noConversion"/>
  <printOptions horizontalCentered="1"/>
  <pageMargins left="0.94488188976377963" right="0.39370078740157483" top="0.74803149606299213" bottom="0.74803149606299213" header="0" footer="0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2"/>
  <sheetViews>
    <sheetView tabSelected="1" workbookViewId="0">
      <selection activeCell="R12" sqref="R12"/>
    </sheetView>
  </sheetViews>
  <sheetFormatPr baseColWidth="10" defaultRowHeight="15"/>
  <cols>
    <col min="1" max="1" width="44" customWidth="1"/>
    <col min="2" max="2" width="7.88671875" customWidth="1"/>
    <col min="3" max="3" width="7.6640625" customWidth="1"/>
    <col min="4" max="4" width="8" customWidth="1"/>
    <col min="5" max="5" width="5.109375" customWidth="1"/>
    <col min="6" max="6" width="4.88671875" customWidth="1"/>
    <col min="7" max="7" width="4.77734375" customWidth="1"/>
    <col min="8" max="8" width="4.6640625" customWidth="1"/>
    <col min="9" max="9" width="5" customWidth="1"/>
    <col min="10" max="10" width="4.77734375" customWidth="1"/>
    <col min="11" max="11" width="5" customWidth="1"/>
    <col min="12" max="12" width="5.109375" customWidth="1"/>
    <col min="13" max="13" width="4.77734375" customWidth="1"/>
    <col min="14" max="14" width="4.6640625" customWidth="1"/>
    <col min="15" max="15" width="4.44140625" customWidth="1"/>
    <col min="16" max="16" width="4.88671875" customWidth="1"/>
  </cols>
  <sheetData>
    <row r="1" spans="1:17">
      <c r="A1" s="11" t="s">
        <v>9</v>
      </c>
      <c r="B1" s="11"/>
      <c r="C1" s="11"/>
    </row>
    <row r="2" spans="1:17">
      <c r="A2" s="109" t="s">
        <v>19</v>
      </c>
      <c r="B2" s="109"/>
      <c r="C2" s="109"/>
      <c r="D2" s="109"/>
      <c r="E2" s="109"/>
      <c r="F2" s="109"/>
      <c r="G2" s="109"/>
      <c r="O2" s="112" t="s">
        <v>29</v>
      </c>
      <c r="P2" s="113"/>
    </row>
    <row r="3" spans="1:17">
      <c r="A3" s="109" t="s">
        <v>49</v>
      </c>
      <c r="B3" s="109"/>
      <c r="C3" s="11"/>
    </row>
    <row r="4" spans="1:17" ht="15.75">
      <c r="A4" s="110" t="s">
        <v>10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</row>
    <row r="5" spans="1:17" ht="18.75" customHeight="1">
      <c r="A5" s="110" t="s">
        <v>79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</row>
    <row r="6" spans="1:17" ht="16.5" thickBo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7" ht="17.25" thickTop="1" thickBot="1">
      <c r="A7" s="12" t="s">
        <v>11</v>
      </c>
      <c r="B7" s="22" t="s">
        <v>2</v>
      </c>
      <c r="C7" s="29" t="s">
        <v>12</v>
      </c>
      <c r="D7" s="30"/>
      <c r="E7" s="31"/>
      <c r="F7" s="30"/>
      <c r="G7" s="30"/>
      <c r="H7" s="30"/>
      <c r="I7" s="30"/>
      <c r="J7" s="30"/>
      <c r="K7" s="32" t="s">
        <v>13</v>
      </c>
      <c r="L7" s="30"/>
      <c r="M7" s="30"/>
      <c r="N7" s="30"/>
      <c r="O7" s="30"/>
      <c r="P7" s="33"/>
      <c r="Q7" s="10"/>
    </row>
    <row r="8" spans="1:17" ht="16.5" thickTop="1" thickBot="1">
      <c r="A8" s="51"/>
      <c r="B8" s="52" t="s">
        <v>14</v>
      </c>
      <c r="C8" s="53" t="s">
        <v>15</v>
      </c>
      <c r="D8" s="53" t="s">
        <v>16</v>
      </c>
      <c r="E8" s="53" t="s">
        <v>3</v>
      </c>
      <c r="F8" s="53" t="s">
        <v>35</v>
      </c>
      <c r="G8" s="53" t="s">
        <v>36</v>
      </c>
      <c r="H8" s="53" t="s">
        <v>4</v>
      </c>
      <c r="I8" s="53" t="s">
        <v>5</v>
      </c>
      <c r="J8" s="53" t="s">
        <v>6</v>
      </c>
      <c r="K8" s="53" t="s">
        <v>7</v>
      </c>
      <c r="L8" s="53" t="s">
        <v>37</v>
      </c>
      <c r="M8" s="53" t="s">
        <v>20</v>
      </c>
      <c r="N8" s="53" t="s">
        <v>21</v>
      </c>
      <c r="O8" s="53" t="s">
        <v>22</v>
      </c>
      <c r="P8" s="54" t="s">
        <v>23</v>
      </c>
      <c r="Q8" s="10"/>
    </row>
    <row r="9" spans="1:17" ht="15.75">
      <c r="A9" s="18" t="s">
        <v>17</v>
      </c>
      <c r="B9" s="2"/>
      <c r="C9" s="2"/>
      <c r="D9" s="2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4"/>
      <c r="Q9" s="10"/>
    </row>
    <row r="10" spans="1:17" ht="15.75" hidden="1">
      <c r="A10" s="9"/>
      <c r="B10" s="2"/>
      <c r="C10" s="2"/>
      <c r="D10" s="2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4"/>
      <c r="Q10" s="10"/>
    </row>
    <row r="11" spans="1:17" ht="15.75">
      <c r="A11" s="96" t="s">
        <v>52</v>
      </c>
      <c r="B11" s="76">
        <f>+DISTRIB!F12</f>
        <v>76</v>
      </c>
      <c r="C11" s="77">
        <v>41276</v>
      </c>
      <c r="D11" s="78">
        <v>41320</v>
      </c>
      <c r="E11" s="7" t="s">
        <v>65</v>
      </c>
      <c r="F11" s="7"/>
      <c r="G11" s="2"/>
      <c r="H11" s="2"/>
      <c r="I11" s="2"/>
      <c r="J11" s="2"/>
      <c r="K11" s="41"/>
      <c r="L11" s="2"/>
      <c r="M11" s="2"/>
      <c r="N11" s="2"/>
      <c r="O11" s="2"/>
      <c r="P11" s="15"/>
      <c r="Q11" s="10"/>
    </row>
    <row r="12" spans="1:17" ht="25.5">
      <c r="A12" s="97" t="s">
        <v>62</v>
      </c>
      <c r="B12" s="76">
        <f>+DISTRIB!F13</f>
        <v>25</v>
      </c>
      <c r="C12" s="78">
        <v>41344</v>
      </c>
      <c r="D12" s="78">
        <v>41365</v>
      </c>
      <c r="E12" s="13"/>
      <c r="F12" s="13"/>
      <c r="G12" s="100" t="s">
        <v>66</v>
      </c>
      <c r="H12" s="25"/>
      <c r="I12" s="13"/>
      <c r="J12" s="25"/>
      <c r="K12" s="13"/>
      <c r="L12" s="25"/>
      <c r="M12" s="13"/>
      <c r="N12" s="13"/>
      <c r="O12" s="13"/>
      <c r="P12" s="14"/>
      <c r="Q12" s="10"/>
    </row>
    <row r="13" spans="1:17" ht="25.5">
      <c r="A13" s="98" t="s">
        <v>76</v>
      </c>
      <c r="B13" s="76">
        <f>+DISTRIB!F14</f>
        <v>25</v>
      </c>
      <c r="C13" s="77">
        <v>41431</v>
      </c>
      <c r="D13" s="78">
        <v>41087</v>
      </c>
      <c r="E13" s="39"/>
      <c r="F13" s="1"/>
      <c r="G13" s="25"/>
      <c r="H13" s="13"/>
      <c r="I13" s="42" t="s">
        <v>67</v>
      </c>
      <c r="J13" s="26"/>
      <c r="K13" s="13"/>
      <c r="L13" s="13"/>
      <c r="M13" s="13"/>
      <c r="N13" s="25"/>
      <c r="O13" s="13"/>
      <c r="P13" s="14"/>
      <c r="Q13" s="10"/>
    </row>
    <row r="14" spans="1:17" ht="25.5">
      <c r="A14" s="98" t="s">
        <v>77</v>
      </c>
      <c r="B14" s="76">
        <f>+DISTRIB!F15</f>
        <v>23</v>
      </c>
      <c r="C14" s="77">
        <v>41540</v>
      </c>
      <c r="D14" s="78">
        <v>41561</v>
      </c>
      <c r="E14" s="39"/>
      <c r="F14" s="1"/>
      <c r="G14" s="13"/>
      <c r="H14" s="13"/>
      <c r="I14" s="42"/>
      <c r="J14" s="25"/>
      <c r="K14" s="25"/>
      <c r="L14" s="13" t="s">
        <v>68</v>
      </c>
      <c r="M14" s="13"/>
      <c r="N14" s="25"/>
      <c r="O14" s="13"/>
      <c r="P14" s="14"/>
      <c r="Q14" s="10"/>
    </row>
    <row r="15" spans="1:17" ht="25.5">
      <c r="A15" s="98" t="s">
        <v>75</v>
      </c>
      <c r="B15" s="76">
        <f>+DISTRIB!F16</f>
        <v>25</v>
      </c>
      <c r="C15" s="77">
        <v>41519</v>
      </c>
      <c r="D15" s="78">
        <v>41537</v>
      </c>
      <c r="E15" s="39"/>
      <c r="F15" s="1"/>
      <c r="G15" s="13"/>
      <c r="H15" s="25"/>
      <c r="I15" s="42"/>
      <c r="J15" s="13"/>
      <c r="K15" s="13" t="s">
        <v>69</v>
      </c>
      <c r="L15" s="13"/>
      <c r="M15" s="13"/>
      <c r="N15" s="25"/>
      <c r="O15" s="13"/>
      <c r="P15" s="66"/>
      <c r="Q15" s="10"/>
    </row>
    <row r="16" spans="1:17" ht="15.75">
      <c r="A16" s="98" t="s">
        <v>56</v>
      </c>
      <c r="B16" s="76">
        <f>+DISTRIB!F17</f>
        <v>25</v>
      </c>
      <c r="C16" s="77">
        <v>41453</v>
      </c>
      <c r="D16" s="78">
        <v>41473</v>
      </c>
      <c r="E16" s="39"/>
      <c r="F16" s="1"/>
      <c r="G16" s="13"/>
      <c r="H16" s="13"/>
      <c r="I16" s="27"/>
      <c r="J16" s="13" t="s">
        <v>45</v>
      </c>
      <c r="K16" s="13"/>
      <c r="L16" s="25"/>
      <c r="M16" s="13"/>
      <c r="N16" s="25"/>
      <c r="O16" s="13"/>
      <c r="P16" s="14"/>
      <c r="Q16" s="10"/>
    </row>
    <row r="17" spans="1:17" ht="25.5">
      <c r="A17" s="98" t="s">
        <v>54</v>
      </c>
      <c r="B17" s="76">
        <f>+DISTRIB!F18</f>
        <v>23</v>
      </c>
      <c r="C17" s="77">
        <v>41366</v>
      </c>
      <c r="D17" s="78">
        <v>41386</v>
      </c>
      <c r="E17" s="39"/>
      <c r="F17" s="1"/>
      <c r="G17" s="13" t="s">
        <v>70</v>
      </c>
      <c r="H17" s="13"/>
      <c r="I17" s="42"/>
      <c r="J17" s="13"/>
      <c r="K17" s="13"/>
      <c r="L17" s="13"/>
      <c r="M17" s="25"/>
      <c r="N17" s="25"/>
      <c r="O17" s="13"/>
      <c r="P17" s="14"/>
      <c r="Q17" s="10"/>
    </row>
    <row r="18" spans="1:17" ht="25.5">
      <c r="A18" s="98" t="s">
        <v>55</v>
      </c>
      <c r="B18" s="76">
        <f>+DISTRIB!F19</f>
        <v>23</v>
      </c>
      <c r="C18" s="77">
        <v>41387</v>
      </c>
      <c r="D18" s="78">
        <v>41408</v>
      </c>
      <c r="E18" s="13"/>
      <c r="F18" s="19"/>
      <c r="G18" s="13"/>
      <c r="H18" s="13" t="s">
        <v>71</v>
      </c>
      <c r="I18" s="13"/>
      <c r="J18" s="42"/>
      <c r="K18" s="13"/>
      <c r="L18" s="13"/>
      <c r="M18" s="13"/>
      <c r="N18" s="25"/>
      <c r="O18" s="13"/>
      <c r="P18" s="14"/>
      <c r="Q18" s="10"/>
    </row>
    <row r="19" spans="1:17" ht="25.5">
      <c r="A19" s="98" t="s">
        <v>53</v>
      </c>
      <c r="B19" s="76">
        <f>+DISTRIB!F20</f>
        <v>25</v>
      </c>
      <c r="C19" s="77">
        <v>41409</v>
      </c>
      <c r="D19" s="78">
        <v>41430</v>
      </c>
      <c r="E19" s="13"/>
      <c r="F19" s="19"/>
      <c r="G19" s="13"/>
      <c r="H19" s="13"/>
      <c r="I19" s="25" t="s">
        <v>72</v>
      </c>
      <c r="J19" s="42"/>
      <c r="K19" s="13"/>
      <c r="L19" s="13"/>
      <c r="M19" s="13"/>
      <c r="N19" s="25"/>
      <c r="O19" s="13"/>
      <c r="P19" s="14"/>
      <c r="Q19" s="10"/>
    </row>
    <row r="20" spans="1:17" ht="15.75">
      <c r="A20" s="98" t="s">
        <v>63</v>
      </c>
      <c r="B20" s="76">
        <f>+DISTRIB!F21</f>
        <v>24</v>
      </c>
      <c r="C20" s="77">
        <v>41323</v>
      </c>
      <c r="D20" s="78">
        <v>41341</v>
      </c>
      <c r="E20" s="13"/>
      <c r="F20" s="19" t="s">
        <v>46</v>
      </c>
      <c r="G20" s="13"/>
      <c r="H20" s="13"/>
      <c r="I20" s="13"/>
      <c r="J20" s="42"/>
      <c r="K20" s="13"/>
      <c r="L20" s="13"/>
      <c r="M20" s="13"/>
      <c r="N20" s="25"/>
      <c r="O20" s="25"/>
      <c r="P20" s="14"/>
      <c r="Q20" s="10"/>
    </row>
    <row r="21" spans="1:17" ht="27" customHeight="1">
      <c r="A21" s="98" t="s">
        <v>78</v>
      </c>
      <c r="B21" s="76">
        <f>+DISTRIB!F22</f>
        <v>23</v>
      </c>
      <c r="C21" s="77">
        <v>41498</v>
      </c>
      <c r="D21" s="78">
        <v>41516</v>
      </c>
      <c r="E21" s="13"/>
      <c r="F21" s="19"/>
      <c r="G21" s="13"/>
      <c r="H21" s="13"/>
      <c r="I21" s="13"/>
      <c r="J21" s="42"/>
      <c r="K21" s="25"/>
      <c r="L21" s="42" t="s">
        <v>73</v>
      </c>
      <c r="M21" s="13"/>
      <c r="N21" s="25"/>
      <c r="O21" s="25"/>
      <c r="P21" s="14"/>
      <c r="Q21" s="10"/>
    </row>
    <row r="22" spans="1:17" ht="15.75">
      <c r="A22" s="99" t="s">
        <v>64</v>
      </c>
      <c r="B22" s="76">
        <f>+DISTRIB!F23</f>
        <v>24</v>
      </c>
      <c r="C22" s="78">
        <v>41474</v>
      </c>
      <c r="D22" s="78">
        <v>41495</v>
      </c>
      <c r="E22" s="39"/>
      <c r="F22" s="1"/>
      <c r="G22" s="13"/>
      <c r="H22" s="13"/>
      <c r="I22" s="13"/>
      <c r="J22" s="13"/>
      <c r="K22" s="42" t="s">
        <v>73</v>
      </c>
      <c r="L22" s="25"/>
      <c r="M22" s="13"/>
      <c r="N22" s="13"/>
      <c r="O22" s="13"/>
      <c r="P22" s="14"/>
      <c r="Q22" s="10"/>
    </row>
    <row r="23" spans="1:17" ht="27" customHeight="1">
      <c r="A23" s="98" t="s">
        <v>59</v>
      </c>
      <c r="B23" s="79">
        <v>16</v>
      </c>
      <c r="C23" s="77">
        <v>41619</v>
      </c>
      <c r="D23" s="78">
        <v>41274</v>
      </c>
      <c r="E23" s="25"/>
      <c r="F23" s="13"/>
      <c r="G23" s="13"/>
      <c r="H23" s="13"/>
      <c r="I23" s="27"/>
      <c r="J23" s="26"/>
      <c r="K23" s="26"/>
      <c r="L23" s="13"/>
      <c r="M23" s="42"/>
      <c r="N23" s="13"/>
      <c r="O23" s="13" t="s">
        <v>47</v>
      </c>
      <c r="P23" s="28"/>
      <c r="Q23" s="10"/>
    </row>
    <row r="24" spans="1:17" ht="15.75">
      <c r="A24" s="98" t="s">
        <v>60</v>
      </c>
      <c r="B24" s="80">
        <v>16</v>
      </c>
      <c r="C24" s="77">
        <v>41562</v>
      </c>
      <c r="D24" s="78">
        <v>41583</v>
      </c>
      <c r="E24" s="13"/>
      <c r="F24" s="13"/>
      <c r="G24" s="13"/>
      <c r="H24" s="25"/>
      <c r="I24" s="13"/>
      <c r="J24" s="13"/>
      <c r="K24" s="27"/>
      <c r="L24" s="26"/>
      <c r="M24" s="43"/>
      <c r="N24" s="13"/>
      <c r="O24" s="13"/>
      <c r="P24" s="14"/>
      <c r="Q24" s="10"/>
    </row>
    <row r="25" spans="1:17" ht="15.75">
      <c r="A25" s="97" t="s">
        <v>58</v>
      </c>
      <c r="B25" s="80">
        <v>16</v>
      </c>
      <c r="C25" s="77">
        <v>41584</v>
      </c>
      <c r="D25" s="78">
        <v>41600</v>
      </c>
      <c r="E25" s="13"/>
      <c r="F25" s="13"/>
      <c r="G25" s="25"/>
      <c r="H25" s="13"/>
      <c r="I25" s="13"/>
      <c r="J25" s="13"/>
      <c r="K25" s="27"/>
      <c r="L25" s="26"/>
      <c r="M25" s="43" t="s">
        <v>48</v>
      </c>
      <c r="N25" s="13"/>
      <c r="O25" s="13"/>
      <c r="P25" s="28"/>
      <c r="Q25" s="10"/>
    </row>
    <row r="26" spans="1:17" ht="29.25" customHeight="1">
      <c r="A26" s="98" t="s">
        <v>61</v>
      </c>
      <c r="B26" s="80">
        <v>16</v>
      </c>
      <c r="C26" s="78">
        <v>41603</v>
      </c>
      <c r="D26" s="78">
        <v>41618</v>
      </c>
      <c r="E26" s="25"/>
      <c r="F26" s="13"/>
      <c r="G26" s="13"/>
      <c r="H26" s="13"/>
      <c r="I26" s="13"/>
      <c r="J26" s="13"/>
      <c r="K26" s="27"/>
      <c r="L26" s="26"/>
      <c r="M26" s="43"/>
      <c r="N26" s="42" t="s">
        <v>74</v>
      </c>
      <c r="O26" s="13"/>
      <c r="P26" s="14"/>
      <c r="Q26" s="10"/>
    </row>
    <row r="27" spans="1:17" ht="15.75">
      <c r="A27" s="97" t="s">
        <v>57</v>
      </c>
      <c r="B27" s="80">
        <v>16</v>
      </c>
      <c r="C27" s="77">
        <v>41474</v>
      </c>
      <c r="D27" s="78">
        <v>41491</v>
      </c>
      <c r="E27" s="13"/>
      <c r="F27" s="13"/>
      <c r="G27" s="13"/>
      <c r="H27" s="13"/>
      <c r="I27" s="13"/>
      <c r="J27" s="26"/>
      <c r="K27" s="27"/>
      <c r="L27" s="26"/>
      <c r="M27" s="25"/>
      <c r="N27" s="13"/>
      <c r="O27" s="42" t="s">
        <v>66</v>
      </c>
      <c r="P27" s="14"/>
      <c r="Q27" s="10"/>
    </row>
    <row r="28" spans="1:17" ht="15.75">
      <c r="A28" s="81" t="s">
        <v>33</v>
      </c>
      <c r="B28" s="82">
        <f>+DISTRIB!F24</f>
        <v>140</v>
      </c>
      <c r="C28" s="83">
        <v>41276</v>
      </c>
      <c r="D28" s="84">
        <v>41639</v>
      </c>
      <c r="E28" s="25"/>
      <c r="F28" s="25"/>
      <c r="G28" s="25" t="s">
        <v>25</v>
      </c>
      <c r="H28" s="25"/>
      <c r="I28" s="25"/>
      <c r="J28" s="25"/>
      <c r="K28" s="25" t="s">
        <v>27</v>
      </c>
      <c r="L28" s="25"/>
      <c r="M28" s="25" t="s">
        <v>26</v>
      </c>
      <c r="N28" s="25"/>
      <c r="O28" s="25"/>
      <c r="P28" s="28" t="s">
        <v>28</v>
      </c>
      <c r="Q28" s="10"/>
    </row>
    <row r="29" spans="1:17" ht="16.5" thickBot="1">
      <c r="A29" s="55" t="s">
        <v>8</v>
      </c>
      <c r="B29" s="75">
        <f>SUM(B11:B28)</f>
        <v>561</v>
      </c>
      <c r="C29" s="67"/>
      <c r="D29" s="56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8"/>
      <c r="Q29" s="10"/>
    </row>
    <row r="30" spans="1:17" ht="15.75">
      <c r="A30" s="16"/>
      <c r="B30" s="16"/>
      <c r="C30" s="21"/>
      <c r="D30" s="21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7" ht="15.75">
      <c r="A31" s="111" t="s">
        <v>40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</row>
    <row r="32" spans="1:17" ht="15.75">
      <c r="A32" s="17"/>
      <c r="B32" s="17"/>
      <c r="C32" s="21"/>
      <c r="D32" s="2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5.75">
      <c r="A33" s="17"/>
      <c r="B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>
      <c r="C34" s="21"/>
      <c r="D34" s="21"/>
    </row>
    <row r="35" spans="1:16">
      <c r="C35" s="21"/>
      <c r="D35" s="21"/>
    </row>
    <row r="36" spans="1:16">
      <c r="C36" s="21"/>
      <c r="D36" s="21"/>
    </row>
    <row r="37" spans="1:16">
      <c r="A37" s="95"/>
      <c r="B37" s="95"/>
      <c r="C37" s="95"/>
      <c r="D37" s="95"/>
      <c r="E37" s="95"/>
      <c r="F37" s="95"/>
      <c r="G37" s="95"/>
      <c r="H37" s="95"/>
      <c r="I37" s="95"/>
      <c r="J37" s="95"/>
    </row>
    <row r="38" spans="1:16">
      <c r="A38" s="48"/>
      <c r="C38" s="21"/>
      <c r="D38" s="21"/>
    </row>
    <row r="39" spans="1:16">
      <c r="A39" s="48"/>
    </row>
    <row r="40" spans="1:16">
      <c r="A40" s="48"/>
      <c r="C40" s="21"/>
      <c r="D40" s="21"/>
    </row>
    <row r="41" spans="1:16">
      <c r="A41" s="48"/>
      <c r="C41" s="21"/>
      <c r="D41" s="21"/>
    </row>
    <row r="42" spans="1:16">
      <c r="A42" s="48"/>
      <c r="C42" s="21"/>
      <c r="D42" s="21"/>
    </row>
    <row r="43" spans="1:16">
      <c r="A43" s="48"/>
      <c r="C43" s="21"/>
      <c r="D43" s="21"/>
    </row>
    <row r="44" spans="1:16">
      <c r="A44" s="48"/>
    </row>
    <row r="45" spans="1:16">
      <c r="A45" s="48"/>
      <c r="C45" s="21"/>
      <c r="D45" s="21"/>
    </row>
    <row r="46" spans="1:16">
      <c r="A46" s="48"/>
      <c r="C46" s="21"/>
      <c r="D46" s="21"/>
    </row>
    <row r="47" spans="1:16">
      <c r="A47" s="48"/>
      <c r="C47" s="21"/>
      <c r="D47" s="21"/>
    </row>
    <row r="48" spans="1:16">
      <c r="A48" s="48"/>
      <c r="C48" s="21"/>
      <c r="D48" s="21"/>
    </row>
    <row r="49" spans="1:4">
      <c r="A49" s="48"/>
      <c r="C49" s="21"/>
      <c r="D49" s="21"/>
    </row>
    <row r="50" spans="1:4">
      <c r="A50" s="48"/>
    </row>
    <row r="51" spans="1:4">
      <c r="A51" s="48"/>
    </row>
    <row r="52" spans="1:4" ht="15.75">
      <c r="A52" s="49"/>
    </row>
  </sheetData>
  <mergeCells count="6">
    <mergeCell ref="A2:G2"/>
    <mergeCell ref="A4:P4"/>
    <mergeCell ref="A5:P5"/>
    <mergeCell ref="A31:P31"/>
    <mergeCell ref="A3:B3"/>
    <mergeCell ref="O2:P2"/>
  </mergeCells>
  <phoneticPr fontId="0" type="noConversion"/>
  <printOptions horizontalCentered="1"/>
  <pageMargins left="0.19685039370078741" right="0.15748031496062992" top="0.59055118110236227" bottom="0.59055118110236227" header="0" footer="0"/>
  <pageSetup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DISTRIB</vt:lpstr>
      <vt:lpstr>CRONOG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tonchic</dc:creator>
  <cp:lastModifiedBy>user</cp:lastModifiedBy>
  <cp:lastPrinted>2012-11-30T22:31:14Z</cp:lastPrinted>
  <dcterms:created xsi:type="dcterms:W3CDTF">1999-10-28T15:05:34Z</dcterms:created>
  <dcterms:modified xsi:type="dcterms:W3CDTF">2012-11-30T22:31:45Z</dcterms:modified>
</cp:coreProperties>
</file>